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rnet\OneDrive\Work\Risk reversal\_data\data from BIS\"/>
    </mc:Choice>
  </mc:AlternateContent>
  <bookViews>
    <workbookView xWindow="0" yWindow="0" windowWidth="19200" windowHeight="708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N13" i="1" l="1"/>
  <c r="N14" i="1"/>
  <c r="N15" i="1"/>
  <c r="N16" i="1"/>
  <c r="N17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3" i="1"/>
  <c r="N64" i="1"/>
  <c r="M13" i="1"/>
  <c r="M14" i="1"/>
  <c r="M15" i="1"/>
  <c r="M16" i="1"/>
  <c r="M17" i="1"/>
  <c r="M19" i="1"/>
  <c r="M20" i="1"/>
  <c r="M21" i="1"/>
  <c r="M22" i="1"/>
  <c r="M23" i="1"/>
  <c r="M24" i="1"/>
  <c r="M25" i="1"/>
  <c r="M26" i="1"/>
  <c r="M27" i="1"/>
  <c r="M28" i="1"/>
  <c r="M29" i="1"/>
  <c r="M30" i="1"/>
  <c r="M32" i="1"/>
  <c r="M33" i="1"/>
  <c r="M34" i="1"/>
  <c r="M35" i="1"/>
  <c r="M36" i="1"/>
  <c r="M37" i="1"/>
  <c r="M38" i="1"/>
  <c r="M41" i="1"/>
  <c r="M42" i="1"/>
  <c r="M43" i="1"/>
  <c r="M44" i="1"/>
  <c r="M45" i="1"/>
  <c r="M46" i="1"/>
  <c r="M47" i="1"/>
  <c r="M48" i="1"/>
  <c r="M49" i="1"/>
  <c r="M50" i="1"/>
  <c r="M51" i="1"/>
  <c r="M52" i="1"/>
  <c r="M54" i="1"/>
  <c r="M56" i="1"/>
  <c r="M57" i="1"/>
  <c r="M58" i="1"/>
  <c r="M59" i="1"/>
  <c r="M60" i="1"/>
  <c r="M61" i="1"/>
  <c r="M63" i="1"/>
  <c r="M64" i="1"/>
  <c r="R11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3" i="1"/>
  <c r="L64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3" i="1"/>
  <c r="K64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3" i="1"/>
  <c r="J64" i="1"/>
  <c r="N11" i="1"/>
  <c r="M11" i="1"/>
  <c r="L11" i="1"/>
  <c r="K11" i="1"/>
  <c r="J11" i="1"/>
  <c r="S11" i="1"/>
  <c r="U11" i="1"/>
  <c r="O36" i="1"/>
  <c r="O54" i="1"/>
  <c r="O63" i="1"/>
  <c r="O11" i="1"/>
  <c r="I11" i="1"/>
  <c r="Q11" i="1" l="1"/>
  <c r="P11" i="1"/>
  <c r="T11" i="1"/>
</calcChain>
</file>

<file path=xl/sharedStrings.xml><?xml version="1.0" encoding="utf-8"?>
<sst xmlns="http://schemas.openxmlformats.org/spreadsheetml/2006/main" count="153" uniqueCount="75">
  <si>
    <t/>
  </si>
  <si>
    <t>BIS Statistics Explorer</t>
  </si>
  <si>
    <t>Table D11.5</t>
  </si>
  <si>
    <t>OTC foreign exchange turnover by country and instrument in April 2016, "net-gross" basis</t>
  </si>
  <si>
    <t>Daily averages, in millions of US dollars</t>
  </si>
  <si>
    <t>Dataset</t>
  </si>
  <si>
    <t>Triennial OTC derivatives statistics (TRIENNIAL)</t>
  </si>
  <si>
    <t>Data updated</t>
  </si>
  <si>
    <t>'03/12/2019 09:39</t>
  </si>
  <si>
    <t>Data URL</t>
  </si>
  <si>
    <t>http://stats.bis.org:8089/statx/srs/table/d11.5?o=5%3AA%2C8%3ATO1%2C9%3ATO1&amp;p=2016&amp;c=&amp;f=xlsx</t>
  </si>
  <si>
    <t>FX instrument</t>
  </si>
  <si>
    <t>Total</t>
  </si>
  <si>
    <t>Spot transactions</t>
  </si>
  <si>
    <t>Outright forwards</t>
  </si>
  <si>
    <t>FX swaps</t>
  </si>
  <si>
    <t>Currency swaps</t>
  </si>
  <si>
    <t>Options</t>
  </si>
  <si>
    <t>Other instruments</t>
  </si>
  <si>
    <t>All countries (total)</t>
  </si>
  <si>
    <t>Argentina</t>
  </si>
  <si>
    <t>   </t>
  </si>
  <si>
    <t>...</t>
  </si>
  <si>
    <t>Australia</t>
  </si>
  <si>
    <t>Austria</t>
  </si>
  <si>
    <t>Bahrain</t>
  </si>
  <si>
    <t>Belgium</t>
  </si>
  <si>
    <t>Brazil</t>
  </si>
  <si>
    <t>Bulgaria</t>
  </si>
  <si>
    <t>Canada</t>
  </si>
  <si>
    <t>Chile</t>
  </si>
  <si>
    <t>China</t>
  </si>
  <si>
    <t>Chinese Taipei</t>
  </si>
  <si>
    <t>Colombia</t>
  </si>
  <si>
    <t>Czech Republic</t>
  </si>
  <si>
    <t>Denmark</t>
  </si>
  <si>
    <t>Finland</t>
  </si>
  <si>
    <t>France</t>
  </si>
  <si>
    <t>Germany</t>
  </si>
  <si>
    <t>Greece</t>
  </si>
  <si>
    <t>Hong Kong SAR</t>
  </si>
  <si>
    <t>Hungary</t>
  </si>
  <si>
    <t>India</t>
  </si>
  <si>
    <t>Indonesia</t>
  </si>
  <si>
    <t>Ireland</t>
  </si>
  <si>
    <t>Israel</t>
  </si>
  <si>
    <t>Italy</t>
  </si>
  <si>
    <t>Japan</t>
  </si>
  <si>
    <t>Korea</t>
  </si>
  <si>
    <t>Latvia</t>
  </si>
  <si>
    <t>Lithuania</t>
  </si>
  <si>
    <t>Luxembourg</t>
  </si>
  <si>
    <t>Malaysia</t>
  </si>
  <si>
    <t>Mexico</t>
  </si>
  <si>
    <t>Netherlands</t>
  </si>
  <si>
    <t>New Zealand</t>
  </si>
  <si>
    <t>Norway</t>
  </si>
  <si>
    <t>Peru</t>
  </si>
  <si>
    <t>Philippines</t>
  </si>
  <si>
    <t>Poland</t>
  </si>
  <si>
    <t>Portugal</t>
  </si>
  <si>
    <t>Romania</t>
  </si>
  <si>
    <t>Russia</t>
  </si>
  <si>
    <t>Saudi Arabia</t>
  </si>
  <si>
    <t>Singapore</t>
  </si>
  <si>
    <t>Slovakia</t>
  </si>
  <si>
    <t>South Africa</t>
  </si>
  <si>
    <t>Spain</t>
  </si>
  <si>
    <t>Sweden</t>
  </si>
  <si>
    <t>Switzerland</t>
  </si>
  <si>
    <t>Thailand</t>
  </si>
  <si>
    <t>Turkey</t>
  </si>
  <si>
    <t>United Arab Emirates</t>
  </si>
  <si>
    <t>United Kingdom</t>
  </si>
  <si>
    <t>United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</si>
</sst>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Arial"/>
      <family val="2"/>
      <scheme val="minor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indent="1"/>
    </xf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5"/>
  <sheetViews>
    <sheetView tabSelected="1" zoomScaleNormal="100" workbookViewId="0">
      <selection activeCell="A7" sqref="A7:H7"/>
    </sheetView>
  </sheetViews>
  <sheetFormatPr defaultRowHeight="14" x14ac:dyDescent="0.3"/>
  <cols>
    <col min="1" max="1" width="21.6640625" bestFit="1" customWidth="1"/>
  </cols>
  <sheetData>
    <row r="1" spans="1:21" ht="14.5" x14ac:dyDescent="0.35">
      <c r="A1" s="1" t="s">
        <v>1</v>
      </c>
    </row>
    <row r="2" spans="1:21" ht="14.5" x14ac:dyDescent="0.35">
      <c r="A2" s="1" t="s">
        <v>2</v>
      </c>
      <c r="B2" s="5" t="s">
        <v>3</v>
      </c>
      <c r="C2" s="6"/>
      <c r="D2" s="6"/>
      <c r="E2" s="6"/>
      <c r="F2" s="6"/>
      <c r="G2" s="6"/>
      <c r="H2" s="6"/>
    </row>
    <row r="3" spans="1:21" ht="14.5" x14ac:dyDescent="0.35">
      <c r="A3" s="1" t="s">
        <v>0</v>
      </c>
      <c r="B3" s="5" t="s">
        <v>4</v>
      </c>
      <c r="C3" s="6"/>
      <c r="D3" s="6"/>
      <c r="E3" s="6"/>
      <c r="F3" s="6"/>
      <c r="G3" s="6"/>
      <c r="H3" s="6"/>
    </row>
    <row r="4" spans="1:21" ht="14.5" x14ac:dyDescent="0.35">
      <c r="A4" s="1" t="s">
        <v>5</v>
      </c>
      <c r="B4" s="5" t="s">
        <v>6</v>
      </c>
      <c r="C4" s="6"/>
      <c r="D4" s="6"/>
      <c r="E4" s="6"/>
      <c r="F4" s="6"/>
      <c r="G4" s="6"/>
      <c r="H4" s="6"/>
    </row>
    <row r="5" spans="1:21" ht="14.5" x14ac:dyDescent="0.35">
      <c r="A5" s="1" t="s">
        <v>7</v>
      </c>
      <c r="B5" s="5" t="s">
        <v>8</v>
      </c>
      <c r="C5" s="6"/>
      <c r="D5" s="6"/>
      <c r="E5" s="6"/>
      <c r="F5" s="6"/>
      <c r="G5" s="6"/>
      <c r="H5" s="6"/>
    </row>
    <row r="6" spans="1:21" ht="14.5" x14ac:dyDescent="0.35">
      <c r="A6" s="1" t="s">
        <v>9</v>
      </c>
      <c r="B6" s="5" t="s">
        <v>10</v>
      </c>
      <c r="C6" s="6"/>
      <c r="D6" s="6"/>
      <c r="E6" s="6"/>
      <c r="F6" s="6"/>
      <c r="G6" s="6"/>
      <c r="H6" s="6"/>
    </row>
    <row r="7" spans="1:21" ht="14.5" x14ac:dyDescent="0.35">
      <c r="A7" s="5" t="s">
        <v>0</v>
      </c>
      <c r="B7" s="6"/>
      <c r="C7" s="6"/>
      <c r="D7" s="6"/>
      <c r="E7" s="6"/>
      <c r="F7" s="6"/>
      <c r="G7" s="6"/>
      <c r="H7" s="6"/>
    </row>
    <row r="8" spans="1:21" ht="14.5" x14ac:dyDescent="0.35">
      <c r="A8" s="5">
        <v>2016</v>
      </c>
      <c r="B8" s="5" t="s">
        <v>11</v>
      </c>
      <c r="C8" s="6"/>
      <c r="D8" s="6"/>
      <c r="E8" s="6"/>
      <c r="F8" s="6"/>
      <c r="G8" s="6"/>
      <c r="H8" s="6"/>
      <c r="I8" s="6"/>
      <c r="J8" s="6"/>
    </row>
    <row r="9" spans="1:21" x14ac:dyDescent="0.3">
      <c r="A9" s="6"/>
      <c r="B9" s="5" t="s">
        <v>12</v>
      </c>
      <c r="C9" s="5" t="s">
        <v>13</v>
      </c>
      <c r="D9" s="5" t="s">
        <v>14</v>
      </c>
      <c r="E9" s="5" t="s">
        <v>15</v>
      </c>
      <c r="F9" s="5" t="s">
        <v>16</v>
      </c>
      <c r="G9" s="5" t="s">
        <v>17</v>
      </c>
      <c r="H9" s="5" t="s">
        <v>18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13</v>
      </c>
      <c r="Q9" s="5" t="s">
        <v>14</v>
      </c>
      <c r="R9" s="5" t="s">
        <v>15</v>
      </c>
      <c r="S9" s="5" t="s">
        <v>16</v>
      </c>
      <c r="T9" s="5" t="s">
        <v>17</v>
      </c>
      <c r="U9" s="5" t="s">
        <v>18</v>
      </c>
    </row>
    <row r="10" spans="1:21" ht="14.5" x14ac:dyDescent="0.35">
      <c r="A10" s="1" t="s">
        <v>0</v>
      </c>
      <c r="B10" s="6"/>
      <c r="C10" s="6"/>
      <c r="D10" s="6"/>
      <c r="E10" s="6"/>
      <c r="F10" s="6"/>
      <c r="G10" s="6"/>
      <c r="H10" s="6"/>
      <c r="I10" t="s">
        <v>12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14.5" x14ac:dyDescent="0.35">
      <c r="A11" s="1" t="s">
        <v>19</v>
      </c>
      <c r="B11" s="1">
        <v>6513537</v>
      </c>
      <c r="C11" s="1">
        <v>2054019</v>
      </c>
      <c r="D11" s="1">
        <v>829735</v>
      </c>
      <c r="E11" s="1">
        <v>3208608</v>
      </c>
      <c r="F11" s="1">
        <v>105699</v>
      </c>
      <c r="G11" s="1">
        <v>315390</v>
      </c>
      <c r="H11" s="1">
        <v>85</v>
      </c>
      <c r="I11">
        <f>B11/B11</f>
        <v>1</v>
      </c>
      <c r="J11">
        <f>C11/$B11</f>
        <v>0.31534617827456879</v>
      </c>
      <c r="K11" s="3">
        <f>D11/$B11</f>
        <v>0.12738624191433931</v>
      </c>
      <c r="L11" s="3">
        <f>E11/$B11</f>
        <v>0.49260609097637736</v>
      </c>
      <c r="M11" s="3">
        <f>F11/$B11</f>
        <v>1.6227588789316773E-2</v>
      </c>
      <c r="N11" s="3">
        <f>G11/$B11</f>
        <v>4.8420696773504163E-2</v>
      </c>
      <c r="O11" s="3">
        <f t="shared" ref="O11" si="0">H11/$B$11</f>
        <v>1.3049745476228968E-5</v>
      </c>
      <c r="P11">
        <f>AVERAGE(J11:J64)</f>
        <v>0.32610448381287255</v>
      </c>
      <c r="Q11" s="3">
        <f t="shared" ref="Q11:U11" si="1">AVERAGE(K11:K64)</f>
        <v>9.9228430804515863E-2</v>
      </c>
      <c r="R11" s="3">
        <f t="shared" si="1"/>
        <v>0.53794667941459706</v>
      </c>
      <c r="S11" s="3">
        <f t="shared" si="1"/>
        <v>1.5345670546373211E-2</v>
      </c>
      <c r="T11" s="3">
        <f t="shared" si="1"/>
        <v>2.1323759405319997E-2</v>
      </c>
      <c r="U11" s="3">
        <f t="shared" si="1"/>
        <v>4.9244322551807429E-7</v>
      </c>
    </row>
    <row r="12" spans="1:21" ht="14.5" x14ac:dyDescent="0.35">
      <c r="A12" s="2" t="s">
        <v>20</v>
      </c>
      <c r="B12" s="1">
        <v>1364</v>
      </c>
      <c r="C12" s="1">
        <v>1346</v>
      </c>
      <c r="D12" s="1">
        <v>18</v>
      </c>
      <c r="E12" s="1" t="s">
        <v>21</v>
      </c>
      <c r="F12" s="1" t="s">
        <v>21</v>
      </c>
      <c r="G12" s="1" t="s">
        <v>22</v>
      </c>
      <c r="H12" s="1" t="s">
        <v>21</v>
      </c>
      <c r="J12" s="3">
        <f t="shared" ref="J12:J64" si="2">C12/$B12</f>
        <v>0.98680351906158359</v>
      </c>
      <c r="K12" s="3">
        <f t="shared" ref="K12:K64" si="3">D12/$B12</f>
        <v>1.3196480938416423E-2</v>
      </c>
      <c r="L12" s="4">
        <v>0</v>
      </c>
      <c r="M12" s="4">
        <v>0</v>
      </c>
      <c r="N12" s="3">
        <v>0</v>
      </c>
      <c r="O12" s="3">
        <v>0</v>
      </c>
    </row>
    <row r="13" spans="1:21" ht="14.5" x14ac:dyDescent="0.35">
      <c r="A13" s="2" t="s">
        <v>23</v>
      </c>
      <c r="B13" s="1">
        <v>121271</v>
      </c>
      <c r="C13" s="1">
        <v>26769</v>
      </c>
      <c r="D13" s="1">
        <v>9621</v>
      </c>
      <c r="E13" s="1">
        <v>80684</v>
      </c>
      <c r="F13" s="1">
        <v>3213</v>
      </c>
      <c r="G13" s="1">
        <v>983</v>
      </c>
      <c r="H13" s="1" t="s">
        <v>22</v>
      </c>
      <c r="J13" s="3">
        <f t="shared" si="2"/>
        <v>0.22073702698914002</v>
      </c>
      <c r="K13" s="3">
        <f t="shared" si="3"/>
        <v>7.9334713163081036E-2</v>
      </c>
      <c r="L13" s="3">
        <f t="shared" ref="L13:L64" si="4">E13/$B13</f>
        <v>0.66531982089699926</v>
      </c>
      <c r="M13" s="3">
        <f t="shared" ref="M13:M64" si="5">F13/$B13</f>
        <v>2.6494380354742685E-2</v>
      </c>
      <c r="N13" s="3">
        <f t="shared" ref="N13:N64" si="6">G13/$B13</f>
        <v>8.1058126015288081E-3</v>
      </c>
      <c r="O13" s="3">
        <v>0</v>
      </c>
    </row>
    <row r="14" spans="1:21" ht="14.5" x14ac:dyDescent="0.35">
      <c r="A14" s="2" t="s">
        <v>24</v>
      </c>
      <c r="B14" s="1">
        <v>18792</v>
      </c>
      <c r="C14" s="1">
        <v>3528</v>
      </c>
      <c r="D14" s="1">
        <v>2032</v>
      </c>
      <c r="E14" s="1">
        <v>12886</v>
      </c>
      <c r="F14" s="1">
        <v>111</v>
      </c>
      <c r="G14" s="1">
        <v>236</v>
      </c>
      <c r="H14" s="1" t="s">
        <v>21</v>
      </c>
      <c r="J14" s="3">
        <f t="shared" si="2"/>
        <v>0.18773946360153257</v>
      </c>
      <c r="K14" s="3">
        <f t="shared" si="3"/>
        <v>0.1081311196253725</v>
      </c>
      <c r="L14" s="3">
        <f t="shared" si="4"/>
        <v>0.68571732652192419</v>
      </c>
      <c r="M14" s="3">
        <f t="shared" si="5"/>
        <v>5.9067688378033204E-3</v>
      </c>
      <c r="N14" s="3">
        <f t="shared" si="6"/>
        <v>1.2558535547041293E-2</v>
      </c>
      <c r="O14" s="3">
        <v>0</v>
      </c>
    </row>
    <row r="15" spans="1:21" ht="14.5" x14ac:dyDescent="0.35">
      <c r="A15" s="2" t="s">
        <v>25</v>
      </c>
      <c r="B15" s="1">
        <v>6403</v>
      </c>
      <c r="C15" s="1">
        <v>918</v>
      </c>
      <c r="D15" s="1">
        <v>270</v>
      </c>
      <c r="E15" s="1">
        <v>5012</v>
      </c>
      <c r="F15" s="1">
        <v>53</v>
      </c>
      <c r="G15" s="1">
        <v>150</v>
      </c>
      <c r="H15" s="1" t="s">
        <v>22</v>
      </c>
      <c r="J15" s="3">
        <f t="shared" si="2"/>
        <v>0.14337029517413713</v>
      </c>
      <c r="K15" s="3">
        <f t="shared" si="3"/>
        <v>4.2167733874746212E-2</v>
      </c>
      <c r="L15" s="3">
        <f t="shared" si="4"/>
        <v>0.78275808214899267</v>
      </c>
      <c r="M15" s="3">
        <f t="shared" si="5"/>
        <v>8.2773699828205521E-3</v>
      </c>
      <c r="N15" s="3">
        <f t="shared" si="6"/>
        <v>2.3426518819303452E-2</v>
      </c>
      <c r="O15" s="3">
        <v>0</v>
      </c>
    </row>
    <row r="16" spans="1:21" ht="14.5" x14ac:dyDescent="0.35">
      <c r="A16" s="2" t="s">
        <v>26</v>
      </c>
      <c r="B16" s="1">
        <v>23049</v>
      </c>
      <c r="C16" s="1">
        <v>3998</v>
      </c>
      <c r="D16" s="1">
        <v>549</v>
      </c>
      <c r="E16" s="1">
        <v>17969</v>
      </c>
      <c r="F16" s="1">
        <v>238</v>
      </c>
      <c r="G16" s="1">
        <v>295</v>
      </c>
      <c r="H16" s="1" t="s">
        <v>21</v>
      </c>
      <c r="J16" s="3">
        <f t="shared" si="2"/>
        <v>0.17345654909106686</v>
      </c>
      <c r="K16" s="3">
        <f t="shared" si="3"/>
        <v>2.3818820773135494E-2</v>
      </c>
      <c r="L16" s="3">
        <f t="shared" si="4"/>
        <v>0.77959998264566788</v>
      </c>
      <c r="M16" s="3">
        <f t="shared" si="5"/>
        <v>1.0325827584710833E-2</v>
      </c>
      <c r="N16" s="3">
        <f t="shared" si="6"/>
        <v>1.279881990541889E-2</v>
      </c>
      <c r="O16" s="3">
        <v>0</v>
      </c>
    </row>
    <row r="17" spans="1:15" ht="14.5" x14ac:dyDescent="0.35">
      <c r="A17" s="2" t="s">
        <v>27</v>
      </c>
      <c r="B17" s="1">
        <v>19747</v>
      </c>
      <c r="C17" s="1">
        <v>7446</v>
      </c>
      <c r="D17" s="1">
        <v>8741</v>
      </c>
      <c r="E17" s="1">
        <v>181</v>
      </c>
      <c r="F17" s="1">
        <v>1643</v>
      </c>
      <c r="G17" s="1">
        <v>1736</v>
      </c>
      <c r="H17" s="1" t="s">
        <v>21</v>
      </c>
      <c r="J17" s="3">
        <f t="shared" si="2"/>
        <v>0.37706993467362132</v>
      </c>
      <c r="K17" s="3">
        <f t="shared" si="3"/>
        <v>0.44264951638223526</v>
      </c>
      <c r="L17" s="3">
        <f t="shared" si="4"/>
        <v>9.1659492581151573E-3</v>
      </c>
      <c r="M17" s="3">
        <f t="shared" si="5"/>
        <v>8.3202511773940349E-2</v>
      </c>
      <c r="N17" s="3">
        <f t="shared" si="6"/>
        <v>8.7912087912087919E-2</v>
      </c>
      <c r="O17" s="3">
        <v>0</v>
      </c>
    </row>
    <row r="18" spans="1:15" ht="14.5" x14ac:dyDescent="0.35">
      <c r="A18" s="2" t="s">
        <v>28</v>
      </c>
      <c r="B18" s="1">
        <v>1767</v>
      </c>
      <c r="C18" s="1">
        <v>1128</v>
      </c>
      <c r="D18" s="1">
        <v>15</v>
      </c>
      <c r="E18" s="1">
        <v>624</v>
      </c>
      <c r="F18" s="1" t="s">
        <v>22</v>
      </c>
      <c r="G18" s="1" t="s">
        <v>22</v>
      </c>
      <c r="H18" s="1" t="s">
        <v>21</v>
      </c>
      <c r="J18" s="3">
        <f t="shared" si="2"/>
        <v>0.63837011884550088</v>
      </c>
      <c r="K18" s="3">
        <f t="shared" si="3"/>
        <v>8.4889643463497456E-3</v>
      </c>
      <c r="L18" s="3">
        <f t="shared" si="4"/>
        <v>0.35314091680814941</v>
      </c>
      <c r="M18" s="4">
        <v>0</v>
      </c>
      <c r="N18" s="4">
        <v>0</v>
      </c>
      <c r="O18" s="3">
        <v>0</v>
      </c>
    </row>
    <row r="19" spans="1:15" ht="14.5" x14ac:dyDescent="0.35">
      <c r="A19" s="2" t="s">
        <v>29</v>
      </c>
      <c r="B19" s="1">
        <v>85538</v>
      </c>
      <c r="C19" s="1">
        <v>16907</v>
      </c>
      <c r="D19" s="1">
        <v>12868</v>
      </c>
      <c r="E19" s="1">
        <v>48084</v>
      </c>
      <c r="F19" s="1">
        <v>2868</v>
      </c>
      <c r="G19" s="1">
        <v>4810</v>
      </c>
      <c r="H19" s="1" t="s">
        <v>22</v>
      </c>
      <c r="J19" s="3">
        <f t="shared" si="2"/>
        <v>0.19765484346138559</v>
      </c>
      <c r="K19" s="3">
        <f t="shared" si="3"/>
        <v>0.15043606350393976</v>
      </c>
      <c r="L19" s="3">
        <f t="shared" si="4"/>
        <v>0.56213612663377677</v>
      </c>
      <c r="M19" s="3">
        <f t="shared" si="5"/>
        <v>3.3528957890060558E-2</v>
      </c>
      <c r="N19" s="3">
        <f t="shared" si="6"/>
        <v>5.6232317800275898E-2</v>
      </c>
      <c r="O19" s="3">
        <v>0</v>
      </c>
    </row>
    <row r="20" spans="1:15" ht="14.5" x14ac:dyDescent="0.35">
      <c r="A20" s="2" t="s">
        <v>30</v>
      </c>
      <c r="B20" s="1">
        <v>7491</v>
      </c>
      <c r="C20" s="1">
        <v>3883</v>
      </c>
      <c r="D20" s="1">
        <v>2823</v>
      </c>
      <c r="E20" s="1">
        <v>702</v>
      </c>
      <c r="F20" s="1">
        <v>62</v>
      </c>
      <c r="G20" s="1">
        <v>21</v>
      </c>
      <c r="H20" s="1" t="s">
        <v>21</v>
      </c>
      <c r="J20" s="3">
        <f t="shared" si="2"/>
        <v>0.51835535976505143</v>
      </c>
      <c r="K20" s="3">
        <f t="shared" si="3"/>
        <v>0.37685222266720064</v>
      </c>
      <c r="L20" s="3">
        <f t="shared" si="4"/>
        <v>9.3712454945935122E-2</v>
      </c>
      <c r="M20" s="3">
        <f t="shared" si="5"/>
        <v>8.2765985849686287E-3</v>
      </c>
      <c r="N20" s="3">
        <f t="shared" si="6"/>
        <v>2.803364036844213E-3</v>
      </c>
      <c r="O20" s="3">
        <v>0</v>
      </c>
    </row>
    <row r="21" spans="1:15" ht="14.5" x14ac:dyDescent="0.35">
      <c r="A21" s="2" t="s">
        <v>31</v>
      </c>
      <c r="B21" s="1">
        <v>72833</v>
      </c>
      <c r="C21" s="1">
        <v>29425</v>
      </c>
      <c r="D21" s="1">
        <v>3835</v>
      </c>
      <c r="E21" s="1">
        <v>36622</v>
      </c>
      <c r="F21" s="1">
        <v>160</v>
      </c>
      <c r="G21" s="1">
        <v>2791</v>
      </c>
      <c r="H21" s="1" t="s">
        <v>21</v>
      </c>
      <c r="J21" s="3">
        <f t="shared" si="2"/>
        <v>0.40400642565869865</v>
      </c>
      <c r="K21" s="3">
        <f t="shared" si="3"/>
        <v>5.2654703225186388E-2</v>
      </c>
      <c r="L21" s="3">
        <f t="shared" si="4"/>
        <v>0.50282152321063256</v>
      </c>
      <c r="M21" s="3">
        <f t="shared" si="5"/>
        <v>2.1968063927066028E-3</v>
      </c>
      <c r="N21" s="3">
        <f t="shared" si="6"/>
        <v>3.8320541512775801E-2</v>
      </c>
      <c r="O21" s="3">
        <v>0</v>
      </c>
    </row>
    <row r="22" spans="1:15" ht="14.5" x14ac:dyDescent="0.35">
      <c r="A22" s="2" t="s">
        <v>32</v>
      </c>
      <c r="B22" s="1">
        <v>26578</v>
      </c>
      <c r="C22" s="1">
        <v>10004</v>
      </c>
      <c r="D22" s="1">
        <v>1683</v>
      </c>
      <c r="E22" s="1">
        <v>13509</v>
      </c>
      <c r="F22" s="1">
        <v>308</v>
      </c>
      <c r="G22" s="1">
        <v>1075</v>
      </c>
      <c r="H22" s="1" t="s">
        <v>21</v>
      </c>
      <c r="J22" s="3">
        <f t="shared" si="2"/>
        <v>0.37640153510422153</v>
      </c>
      <c r="K22" s="3">
        <f t="shared" si="3"/>
        <v>6.3323049138385129E-2</v>
      </c>
      <c r="L22" s="3">
        <f t="shared" si="4"/>
        <v>0.50827752276318761</v>
      </c>
      <c r="M22" s="3">
        <f t="shared" si="5"/>
        <v>1.1588531868462638E-2</v>
      </c>
      <c r="N22" s="3">
        <f t="shared" si="6"/>
        <v>4.0446986229212133E-2</v>
      </c>
      <c r="O22" s="3">
        <v>0</v>
      </c>
    </row>
    <row r="23" spans="1:15" ht="14.5" x14ac:dyDescent="0.35">
      <c r="A23" s="2" t="s">
        <v>33</v>
      </c>
      <c r="B23" s="1">
        <v>3867</v>
      </c>
      <c r="C23" s="1">
        <v>2078</v>
      </c>
      <c r="D23" s="1">
        <v>1653</v>
      </c>
      <c r="E23" s="1">
        <v>112</v>
      </c>
      <c r="F23" s="1">
        <v>10</v>
      </c>
      <c r="G23" s="1">
        <v>14</v>
      </c>
      <c r="H23" s="1" t="s">
        <v>21</v>
      </c>
      <c r="J23" s="3">
        <f t="shared" si="2"/>
        <v>0.53736746832169635</v>
      </c>
      <c r="K23" s="3">
        <f t="shared" si="3"/>
        <v>0.42746314972847166</v>
      </c>
      <c r="L23" s="3">
        <f t="shared" si="4"/>
        <v>2.8963020429273338E-2</v>
      </c>
      <c r="M23" s="3">
        <f t="shared" si="5"/>
        <v>2.5859839668994052E-3</v>
      </c>
      <c r="N23" s="3">
        <f t="shared" si="6"/>
        <v>3.6203775536591673E-3</v>
      </c>
      <c r="O23" s="3">
        <v>0</v>
      </c>
    </row>
    <row r="24" spans="1:15" ht="14.5" x14ac:dyDescent="0.35">
      <c r="A24" s="2" t="s">
        <v>34</v>
      </c>
      <c r="B24" s="1">
        <v>3822</v>
      </c>
      <c r="C24" s="1">
        <v>615</v>
      </c>
      <c r="D24" s="1">
        <v>67</v>
      </c>
      <c r="E24" s="1">
        <v>3028</v>
      </c>
      <c r="F24" s="1">
        <v>29</v>
      </c>
      <c r="G24" s="1">
        <v>83</v>
      </c>
      <c r="H24" s="1" t="s">
        <v>21</v>
      </c>
      <c r="J24" s="3">
        <f t="shared" si="2"/>
        <v>0.1609105180533752</v>
      </c>
      <c r="K24" s="3">
        <f t="shared" si="3"/>
        <v>1.7530088958660386E-2</v>
      </c>
      <c r="L24" s="3">
        <f t="shared" si="4"/>
        <v>0.79225536368393512</v>
      </c>
      <c r="M24" s="3">
        <f t="shared" si="5"/>
        <v>7.5876504447933016E-3</v>
      </c>
      <c r="N24" s="3">
        <f t="shared" si="6"/>
        <v>2.1716378859236003E-2</v>
      </c>
      <c r="O24" s="3">
        <v>0</v>
      </c>
    </row>
    <row r="25" spans="1:15" ht="14.5" x14ac:dyDescent="0.35">
      <c r="A25" s="2" t="s">
        <v>35</v>
      </c>
      <c r="B25" s="1">
        <v>100825</v>
      </c>
      <c r="C25" s="1">
        <v>26851</v>
      </c>
      <c r="D25" s="1">
        <v>8693</v>
      </c>
      <c r="E25" s="1">
        <v>62639</v>
      </c>
      <c r="F25" s="1">
        <v>1583</v>
      </c>
      <c r="G25" s="1">
        <v>1059</v>
      </c>
      <c r="H25" s="1" t="s">
        <v>21</v>
      </c>
      <c r="J25" s="3">
        <f t="shared" si="2"/>
        <v>0.26631291842301019</v>
      </c>
      <c r="K25" s="3">
        <f t="shared" si="3"/>
        <v>8.621869575998016E-2</v>
      </c>
      <c r="L25" s="3">
        <f t="shared" si="4"/>
        <v>0.62126456731961321</v>
      </c>
      <c r="M25" s="3">
        <f t="shared" si="5"/>
        <v>1.5700471113315149E-2</v>
      </c>
      <c r="N25" s="3">
        <f t="shared" si="6"/>
        <v>1.0503347384081329E-2</v>
      </c>
      <c r="O25" s="3">
        <v>0</v>
      </c>
    </row>
    <row r="26" spans="1:15" ht="14.5" x14ac:dyDescent="0.35">
      <c r="A26" s="2" t="s">
        <v>36</v>
      </c>
      <c r="B26" s="1">
        <v>13530</v>
      </c>
      <c r="C26" s="1">
        <v>901</v>
      </c>
      <c r="D26" s="1">
        <v>448</v>
      </c>
      <c r="E26" s="1">
        <v>11680</v>
      </c>
      <c r="F26" s="1">
        <v>157</v>
      </c>
      <c r="G26" s="1">
        <v>345</v>
      </c>
      <c r="H26" s="1" t="s">
        <v>21</v>
      </c>
      <c r="J26" s="3">
        <f t="shared" si="2"/>
        <v>6.6592756836659273E-2</v>
      </c>
      <c r="K26" s="3">
        <f t="shared" si="3"/>
        <v>3.311160384331116E-2</v>
      </c>
      <c r="L26" s="3">
        <f t="shared" si="4"/>
        <v>0.86326681448632669</v>
      </c>
      <c r="M26" s="3">
        <f t="shared" si="5"/>
        <v>1.1603843311160385E-2</v>
      </c>
      <c r="N26" s="3">
        <f t="shared" si="6"/>
        <v>2.5498891352549888E-2</v>
      </c>
      <c r="O26" s="3">
        <v>0</v>
      </c>
    </row>
    <row r="27" spans="1:15" ht="14.5" x14ac:dyDescent="0.35">
      <c r="A27" s="2" t="s">
        <v>37</v>
      </c>
      <c r="B27" s="1">
        <v>180600</v>
      </c>
      <c r="C27" s="1">
        <v>22766</v>
      </c>
      <c r="D27" s="1">
        <v>15211</v>
      </c>
      <c r="E27" s="1">
        <v>136511</v>
      </c>
      <c r="F27" s="1">
        <v>1636</v>
      </c>
      <c r="G27" s="1">
        <v>4475</v>
      </c>
      <c r="H27" s="1" t="s">
        <v>22</v>
      </c>
      <c r="J27" s="3">
        <f t="shared" si="2"/>
        <v>0.12605758582502768</v>
      </c>
      <c r="K27" s="3">
        <f t="shared" si="3"/>
        <v>8.4224806201550387E-2</v>
      </c>
      <c r="L27" s="3">
        <f t="shared" si="4"/>
        <v>0.75587486157253603</v>
      </c>
      <c r="M27" s="3">
        <f t="shared" si="5"/>
        <v>9.0586932447397558E-3</v>
      </c>
      <c r="N27" s="3">
        <f t="shared" si="6"/>
        <v>2.4778516057585825E-2</v>
      </c>
      <c r="O27" s="3">
        <v>0</v>
      </c>
    </row>
    <row r="28" spans="1:15" ht="14.5" x14ac:dyDescent="0.35">
      <c r="A28" s="2" t="s">
        <v>38</v>
      </c>
      <c r="B28" s="1">
        <v>116381</v>
      </c>
      <c r="C28" s="1">
        <v>22944</v>
      </c>
      <c r="D28" s="1">
        <v>5631</v>
      </c>
      <c r="E28" s="1">
        <v>85247</v>
      </c>
      <c r="F28" s="1">
        <v>1438</v>
      </c>
      <c r="G28" s="1">
        <v>1121</v>
      </c>
      <c r="H28" s="1" t="s">
        <v>22</v>
      </c>
      <c r="J28" s="3">
        <f t="shared" si="2"/>
        <v>0.19714558218265868</v>
      </c>
      <c r="K28" s="3">
        <f t="shared" si="3"/>
        <v>4.8384186422182313E-2</v>
      </c>
      <c r="L28" s="3">
        <f t="shared" si="4"/>
        <v>0.73248210618571763</v>
      </c>
      <c r="M28" s="3">
        <f t="shared" si="5"/>
        <v>1.2355968757786924E-2</v>
      </c>
      <c r="N28" s="3">
        <f t="shared" si="6"/>
        <v>9.6321564516544805E-3</v>
      </c>
      <c r="O28" s="3">
        <v>0</v>
      </c>
    </row>
    <row r="29" spans="1:15" ht="14.5" x14ac:dyDescent="0.35">
      <c r="A29" s="2" t="s">
        <v>39</v>
      </c>
      <c r="B29" s="1">
        <v>1015</v>
      </c>
      <c r="C29" s="1">
        <v>300</v>
      </c>
      <c r="D29" s="1">
        <v>13</v>
      </c>
      <c r="E29" s="1">
        <v>657</v>
      </c>
      <c r="F29" s="1">
        <v>34</v>
      </c>
      <c r="G29" s="1">
        <v>10</v>
      </c>
      <c r="H29" s="1" t="s">
        <v>21</v>
      </c>
      <c r="J29" s="3">
        <f t="shared" si="2"/>
        <v>0.29556650246305421</v>
      </c>
      <c r="K29" s="3">
        <f t="shared" si="3"/>
        <v>1.2807881773399015E-2</v>
      </c>
      <c r="L29" s="3">
        <f t="shared" si="4"/>
        <v>0.64729064039408868</v>
      </c>
      <c r="M29" s="3">
        <f t="shared" si="5"/>
        <v>3.3497536945812804E-2</v>
      </c>
      <c r="N29" s="3">
        <f t="shared" si="6"/>
        <v>9.852216748768473E-3</v>
      </c>
      <c r="O29" s="3">
        <v>0</v>
      </c>
    </row>
    <row r="30" spans="1:15" ht="14.5" x14ac:dyDescent="0.35">
      <c r="A30" s="2" t="s">
        <v>40</v>
      </c>
      <c r="B30" s="1">
        <v>436557</v>
      </c>
      <c r="C30" s="1">
        <v>91580</v>
      </c>
      <c r="D30" s="1">
        <v>44187</v>
      </c>
      <c r="E30" s="1">
        <v>275894</v>
      </c>
      <c r="F30" s="1">
        <v>12123</v>
      </c>
      <c r="G30" s="1">
        <v>12772</v>
      </c>
      <c r="H30" s="1">
        <v>0</v>
      </c>
      <c r="J30" s="3">
        <f t="shared" si="2"/>
        <v>0.20977787551224697</v>
      </c>
      <c r="K30" s="3">
        <f t="shared" si="3"/>
        <v>0.10121702320659158</v>
      </c>
      <c r="L30" s="3">
        <f t="shared" si="4"/>
        <v>0.63197703850814446</v>
      </c>
      <c r="M30" s="3">
        <f t="shared" si="5"/>
        <v>2.7769569609466804E-2</v>
      </c>
      <c r="N30" s="3">
        <f t="shared" si="6"/>
        <v>2.9256202511928567E-2</v>
      </c>
      <c r="O30" s="3">
        <v>0</v>
      </c>
    </row>
    <row r="31" spans="1:15" ht="14.5" x14ac:dyDescent="0.35">
      <c r="A31" s="2" t="s">
        <v>41</v>
      </c>
      <c r="B31" s="1">
        <v>3305</v>
      </c>
      <c r="C31" s="1">
        <v>710</v>
      </c>
      <c r="D31" s="1">
        <v>189</v>
      </c>
      <c r="E31" s="1">
        <v>2345</v>
      </c>
      <c r="F31" s="1" t="s">
        <v>22</v>
      </c>
      <c r="G31" s="1">
        <v>61</v>
      </c>
      <c r="H31" s="1" t="s">
        <v>21</v>
      </c>
      <c r="J31" s="3">
        <f t="shared" si="2"/>
        <v>0.21482602118003025</v>
      </c>
      <c r="K31" s="3">
        <f t="shared" si="3"/>
        <v>5.7186081694402417E-2</v>
      </c>
      <c r="L31" s="3">
        <f t="shared" si="4"/>
        <v>0.70953101361573379</v>
      </c>
      <c r="M31" s="3">
        <v>0</v>
      </c>
      <c r="N31" s="3">
        <f t="shared" si="6"/>
        <v>1.8456883509833585E-2</v>
      </c>
      <c r="O31" s="3">
        <v>0</v>
      </c>
    </row>
    <row r="32" spans="1:15" ht="14.5" x14ac:dyDescent="0.35">
      <c r="A32" s="2" t="s">
        <v>42</v>
      </c>
      <c r="B32" s="1">
        <v>34330</v>
      </c>
      <c r="C32" s="1">
        <v>15002</v>
      </c>
      <c r="D32" s="1">
        <v>4529</v>
      </c>
      <c r="E32" s="1">
        <v>13788</v>
      </c>
      <c r="F32" s="1">
        <v>155</v>
      </c>
      <c r="G32" s="1">
        <v>856</v>
      </c>
      <c r="H32" s="1" t="s">
        <v>22</v>
      </c>
      <c r="J32" s="3">
        <f t="shared" si="2"/>
        <v>0.43699388290125257</v>
      </c>
      <c r="K32" s="3">
        <f t="shared" si="3"/>
        <v>0.1319254296533644</v>
      </c>
      <c r="L32" s="3">
        <f t="shared" si="4"/>
        <v>0.40163122633265363</v>
      </c>
      <c r="M32" s="3">
        <f t="shared" si="5"/>
        <v>4.515001456452083E-3</v>
      </c>
      <c r="N32" s="3">
        <f t="shared" si="6"/>
        <v>2.4934459656277309E-2</v>
      </c>
      <c r="O32" s="3">
        <v>0</v>
      </c>
    </row>
    <row r="33" spans="1:15" ht="14.5" x14ac:dyDescent="0.35">
      <c r="A33" s="2" t="s">
        <v>43</v>
      </c>
      <c r="B33" s="1">
        <v>4633</v>
      </c>
      <c r="C33" s="1">
        <v>2419</v>
      </c>
      <c r="D33" s="1">
        <v>425</v>
      </c>
      <c r="E33" s="1">
        <v>1754</v>
      </c>
      <c r="F33" s="1">
        <v>29</v>
      </c>
      <c r="G33" s="1">
        <v>6</v>
      </c>
      <c r="H33" s="1" t="s">
        <v>21</v>
      </c>
      <c r="J33" s="3">
        <f t="shared" si="2"/>
        <v>0.52212389380530977</v>
      </c>
      <c r="K33" s="3">
        <f t="shared" si="3"/>
        <v>9.1733218217137924E-2</v>
      </c>
      <c r="L33" s="3">
        <f t="shared" si="4"/>
        <v>0.37858838765378805</v>
      </c>
      <c r="M33" s="3">
        <f t="shared" si="5"/>
        <v>6.2594431254047057E-3</v>
      </c>
      <c r="N33" s="3">
        <f t="shared" si="6"/>
        <v>1.2950571983595942E-3</v>
      </c>
      <c r="O33" s="3">
        <v>0</v>
      </c>
    </row>
    <row r="34" spans="1:15" ht="14.5" x14ac:dyDescent="0.35">
      <c r="A34" s="2" t="s">
        <v>44</v>
      </c>
      <c r="B34" s="1">
        <v>2197</v>
      </c>
      <c r="C34" s="1">
        <v>666</v>
      </c>
      <c r="D34" s="1">
        <v>131</v>
      </c>
      <c r="E34" s="1">
        <v>1386</v>
      </c>
      <c r="F34" s="1">
        <v>4</v>
      </c>
      <c r="G34" s="1">
        <v>10</v>
      </c>
      <c r="H34" s="1" t="s">
        <v>22</v>
      </c>
      <c r="J34" s="3">
        <f t="shared" si="2"/>
        <v>0.30314064633591259</v>
      </c>
      <c r="K34" s="3">
        <f t="shared" si="3"/>
        <v>5.9626763768775605E-2</v>
      </c>
      <c r="L34" s="3">
        <f t="shared" si="4"/>
        <v>0.63086026399635864</v>
      </c>
      <c r="M34" s="3">
        <f t="shared" si="5"/>
        <v>1.8206645425580337E-3</v>
      </c>
      <c r="N34" s="3">
        <f t="shared" si="6"/>
        <v>4.5516613563950838E-3</v>
      </c>
      <c r="O34" s="3">
        <v>0</v>
      </c>
    </row>
    <row r="35" spans="1:15" ht="14.5" x14ac:dyDescent="0.35">
      <c r="A35" s="2" t="s">
        <v>45</v>
      </c>
      <c r="B35" s="1">
        <v>7772</v>
      </c>
      <c r="C35" s="1">
        <v>2256</v>
      </c>
      <c r="D35" s="1">
        <v>231</v>
      </c>
      <c r="E35" s="1">
        <v>5031</v>
      </c>
      <c r="F35" s="1">
        <v>12</v>
      </c>
      <c r="G35" s="1">
        <v>242</v>
      </c>
      <c r="H35" s="1" t="s">
        <v>21</v>
      </c>
      <c r="J35" s="3">
        <f t="shared" si="2"/>
        <v>0.29027277406073082</v>
      </c>
      <c r="K35" s="3">
        <f t="shared" si="3"/>
        <v>2.9722079258878025E-2</v>
      </c>
      <c r="L35" s="3">
        <f t="shared" si="4"/>
        <v>0.64732372619660317</v>
      </c>
      <c r="M35" s="3">
        <f t="shared" si="5"/>
        <v>1.5440041173443129E-3</v>
      </c>
      <c r="N35" s="3">
        <f t="shared" si="6"/>
        <v>3.1137416366443644E-2</v>
      </c>
      <c r="O35" s="3">
        <v>0</v>
      </c>
    </row>
    <row r="36" spans="1:15" ht="14.5" x14ac:dyDescent="0.35">
      <c r="A36" s="2" t="s">
        <v>46</v>
      </c>
      <c r="B36" s="1">
        <v>17790</v>
      </c>
      <c r="C36" s="1">
        <v>2400</v>
      </c>
      <c r="D36" s="1">
        <v>887</v>
      </c>
      <c r="E36" s="1">
        <v>13484</v>
      </c>
      <c r="F36" s="1">
        <v>354</v>
      </c>
      <c r="G36" s="1">
        <v>630</v>
      </c>
      <c r="H36" s="1">
        <v>34</v>
      </c>
      <c r="J36" s="3">
        <f t="shared" si="2"/>
        <v>0.13490725126475547</v>
      </c>
      <c r="K36" s="3">
        <f t="shared" si="3"/>
        <v>4.9859471613265878E-2</v>
      </c>
      <c r="L36" s="3">
        <f t="shared" si="4"/>
        <v>0.75795390668915119</v>
      </c>
      <c r="M36" s="3">
        <f t="shared" si="5"/>
        <v>1.9898819561551432E-2</v>
      </c>
      <c r="N36" s="3">
        <f t="shared" si="6"/>
        <v>3.5413153456998317E-2</v>
      </c>
      <c r="O36" s="3">
        <f t="shared" ref="O36:O63" si="7">H36/$B$11</f>
        <v>5.2198981904915868E-6</v>
      </c>
    </row>
    <row r="37" spans="1:15" ht="14.5" x14ac:dyDescent="0.35">
      <c r="A37" s="2" t="s">
        <v>47</v>
      </c>
      <c r="B37" s="1">
        <v>399028</v>
      </c>
      <c r="C37" s="1">
        <v>109917</v>
      </c>
      <c r="D37" s="1">
        <v>62669</v>
      </c>
      <c r="E37" s="1">
        <v>205742</v>
      </c>
      <c r="F37" s="1">
        <v>5808</v>
      </c>
      <c r="G37" s="1">
        <v>14892</v>
      </c>
      <c r="H37" s="1" t="s">
        <v>22</v>
      </c>
      <c r="J37" s="3">
        <f t="shared" si="2"/>
        <v>0.27546187234981001</v>
      </c>
      <c r="K37" s="3">
        <f t="shared" si="3"/>
        <v>0.15705414156400052</v>
      </c>
      <c r="L37" s="3">
        <f t="shared" si="4"/>
        <v>0.51560792726324967</v>
      </c>
      <c r="M37" s="3">
        <f t="shared" si="5"/>
        <v>1.4555369548001644E-2</v>
      </c>
      <c r="N37" s="3">
        <f t="shared" si="6"/>
        <v>3.7320689274938097E-2</v>
      </c>
      <c r="O37" s="3">
        <v>0</v>
      </c>
    </row>
    <row r="38" spans="1:15" ht="14.5" x14ac:dyDescent="0.35">
      <c r="A38" s="2" t="s">
        <v>48</v>
      </c>
      <c r="B38" s="1">
        <v>47814</v>
      </c>
      <c r="C38" s="1">
        <v>20227</v>
      </c>
      <c r="D38" s="1">
        <v>8774</v>
      </c>
      <c r="E38" s="1">
        <v>17788</v>
      </c>
      <c r="F38" s="1">
        <v>813</v>
      </c>
      <c r="G38" s="1">
        <v>213</v>
      </c>
      <c r="H38" s="1" t="s">
        <v>22</v>
      </c>
      <c r="J38" s="3">
        <f t="shared" si="2"/>
        <v>0.42303509432383818</v>
      </c>
      <c r="K38" s="3">
        <f t="shared" si="3"/>
        <v>0.18350273978332707</v>
      </c>
      <c r="L38" s="3">
        <f t="shared" si="4"/>
        <v>0.37202492993683856</v>
      </c>
      <c r="M38" s="3">
        <f t="shared" si="5"/>
        <v>1.7003388128999875E-2</v>
      </c>
      <c r="N38" s="3">
        <f t="shared" si="6"/>
        <v>4.4547622035387129E-3</v>
      </c>
      <c r="O38" s="3">
        <v>0</v>
      </c>
    </row>
    <row r="39" spans="1:15" ht="14.5" x14ac:dyDescent="0.35">
      <c r="A39" s="2" t="s">
        <v>49</v>
      </c>
      <c r="B39" s="1">
        <v>591</v>
      </c>
      <c r="C39" s="1">
        <v>263</v>
      </c>
      <c r="D39" s="1">
        <v>14</v>
      </c>
      <c r="E39" s="1">
        <v>314</v>
      </c>
      <c r="F39" s="1" t="s">
        <v>21</v>
      </c>
      <c r="G39" s="1" t="s">
        <v>21</v>
      </c>
      <c r="H39" s="1" t="s">
        <v>21</v>
      </c>
      <c r="J39" s="3">
        <f t="shared" si="2"/>
        <v>0.44500846023688662</v>
      </c>
      <c r="K39" s="3">
        <f t="shared" si="3"/>
        <v>2.3688663282571912E-2</v>
      </c>
      <c r="L39" s="3">
        <f t="shared" si="4"/>
        <v>0.53130287648054142</v>
      </c>
      <c r="M39" s="3">
        <v>0</v>
      </c>
      <c r="N39" s="3">
        <v>0</v>
      </c>
      <c r="O39" s="3">
        <v>0</v>
      </c>
    </row>
    <row r="40" spans="1:15" ht="14.5" x14ac:dyDescent="0.35">
      <c r="A40" s="2" t="s">
        <v>50</v>
      </c>
      <c r="B40" s="1">
        <v>233</v>
      </c>
      <c r="C40" s="1">
        <v>96</v>
      </c>
      <c r="D40" s="1">
        <v>3</v>
      </c>
      <c r="E40" s="1">
        <v>134</v>
      </c>
      <c r="F40" s="1" t="s">
        <v>22</v>
      </c>
      <c r="G40" s="1">
        <v>0</v>
      </c>
      <c r="H40" s="1" t="s">
        <v>21</v>
      </c>
      <c r="J40" s="3">
        <f t="shared" si="2"/>
        <v>0.41201716738197425</v>
      </c>
      <c r="K40" s="3">
        <f t="shared" si="3"/>
        <v>1.2875536480686695E-2</v>
      </c>
      <c r="L40" s="3">
        <f t="shared" si="4"/>
        <v>0.57510729613733902</v>
      </c>
      <c r="M40" s="3">
        <v>0</v>
      </c>
      <c r="N40" s="3">
        <f t="shared" si="6"/>
        <v>0</v>
      </c>
      <c r="O40" s="3">
        <v>0</v>
      </c>
    </row>
    <row r="41" spans="1:15" ht="14.5" x14ac:dyDescent="0.35">
      <c r="A41" s="2" t="s">
        <v>51</v>
      </c>
      <c r="B41" s="1">
        <v>36808</v>
      </c>
      <c r="C41" s="1">
        <v>10543</v>
      </c>
      <c r="D41" s="1">
        <v>9221</v>
      </c>
      <c r="E41" s="1">
        <v>16878</v>
      </c>
      <c r="F41" s="1">
        <v>22</v>
      </c>
      <c r="G41" s="1">
        <v>143</v>
      </c>
      <c r="H41" s="1" t="s">
        <v>22</v>
      </c>
      <c r="J41" s="3">
        <f t="shared" si="2"/>
        <v>0.28643229732666814</v>
      </c>
      <c r="K41" s="3">
        <f t="shared" si="3"/>
        <v>0.25051619213214521</v>
      </c>
      <c r="L41" s="3">
        <f t="shared" si="4"/>
        <v>0.45854162138665505</v>
      </c>
      <c r="M41" s="3">
        <f t="shared" si="5"/>
        <v>5.9769615301021517E-4</v>
      </c>
      <c r="N41" s="3">
        <f t="shared" si="6"/>
        <v>3.8850249945663988E-3</v>
      </c>
      <c r="O41" s="3">
        <v>0</v>
      </c>
    </row>
    <row r="42" spans="1:15" ht="14.5" x14ac:dyDescent="0.35">
      <c r="A42" s="2" t="s">
        <v>52</v>
      </c>
      <c r="B42" s="1">
        <v>7642</v>
      </c>
      <c r="C42" s="1">
        <v>1535</v>
      </c>
      <c r="D42" s="1">
        <v>1073</v>
      </c>
      <c r="E42" s="1">
        <v>4832</v>
      </c>
      <c r="F42" s="1">
        <v>60</v>
      </c>
      <c r="G42" s="1">
        <v>142</v>
      </c>
      <c r="H42" s="1">
        <v>0</v>
      </c>
      <c r="J42" s="3">
        <f t="shared" si="2"/>
        <v>0.20086364825961789</v>
      </c>
      <c r="K42" s="3">
        <f t="shared" si="3"/>
        <v>0.14040827008636483</v>
      </c>
      <c r="L42" s="3">
        <f t="shared" si="4"/>
        <v>0.63229521067783301</v>
      </c>
      <c r="M42" s="3">
        <f t="shared" si="5"/>
        <v>7.8513478147081914E-3</v>
      </c>
      <c r="N42" s="3">
        <f t="shared" si="6"/>
        <v>1.8581523161476054E-2</v>
      </c>
      <c r="O42" s="3">
        <v>0</v>
      </c>
    </row>
    <row r="43" spans="1:15" ht="14.5" x14ac:dyDescent="0.35">
      <c r="A43" s="2" t="s">
        <v>53</v>
      </c>
      <c r="B43" s="1">
        <v>20223</v>
      </c>
      <c r="C43" s="1">
        <v>6386</v>
      </c>
      <c r="D43" s="1">
        <v>1445</v>
      </c>
      <c r="E43" s="1">
        <v>11642</v>
      </c>
      <c r="F43" s="1">
        <v>99</v>
      </c>
      <c r="G43" s="1">
        <v>650</v>
      </c>
      <c r="H43" s="1" t="s">
        <v>21</v>
      </c>
      <c r="J43" s="3">
        <f t="shared" si="2"/>
        <v>0.31577906344261486</v>
      </c>
      <c r="K43" s="3">
        <f t="shared" si="3"/>
        <v>7.1453295752361173E-2</v>
      </c>
      <c r="L43" s="3">
        <f t="shared" si="4"/>
        <v>0.57568115512040741</v>
      </c>
      <c r="M43" s="3">
        <f t="shared" si="5"/>
        <v>4.8954161103693817E-3</v>
      </c>
      <c r="N43" s="3">
        <f t="shared" si="6"/>
        <v>3.2141620926667655E-2</v>
      </c>
      <c r="O43" s="3">
        <v>0</v>
      </c>
    </row>
    <row r="44" spans="1:15" ht="14.5" x14ac:dyDescent="0.35">
      <c r="A44" s="2" t="s">
        <v>54</v>
      </c>
      <c r="B44" s="1">
        <v>85090</v>
      </c>
      <c r="C44" s="1">
        <v>20731</v>
      </c>
      <c r="D44" s="1">
        <v>10286</v>
      </c>
      <c r="E44" s="1">
        <v>50006</v>
      </c>
      <c r="F44" s="1">
        <v>1911</v>
      </c>
      <c r="G44" s="1">
        <v>2156</v>
      </c>
      <c r="H44" s="1" t="s">
        <v>22</v>
      </c>
      <c r="J44" s="3">
        <f t="shared" si="2"/>
        <v>0.24363614995886709</v>
      </c>
      <c r="K44" s="3">
        <f t="shared" si="3"/>
        <v>0.1208837701257492</v>
      </c>
      <c r="L44" s="3">
        <f t="shared" si="4"/>
        <v>0.5876836290986015</v>
      </c>
      <c r="M44" s="3">
        <f t="shared" si="5"/>
        <v>2.2458573275355505E-2</v>
      </c>
      <c r="N44" s="3">
        <f t="shared" si="6"/>
        <v>2.5337877541426725E-2</v>
      </c>
      <c r="O44" s="3">
        <v>0</v>
      </c>
    </row>
    <row r="45" spans="1:15" ht="14.5" x14ac:dyDescent="0.35">
      <c r="A45" s="2" t="s">
        <v>55</v>
      </c>
      <c r="B45" s="1">
        <v>10011</v>
      </c>
      <c r="C45" s="1">
        <v>979</v>
      </c>
      <c r="D45" s="1">
        <v>511</v>
      </c>
      <c r="E45" s="1">
        <v>8163</v>
      </c>
      <c r="F45" s="1">
        <v>308</v>
      </c>
      <c r="G45" s="1">
        <v>50</v>
      </c>
      <c r="H45" s="1" t="s">
        <v>21</v>
      </c>
      <c r="J45" s="3">
        <f t="shared" si="2"/>
        <v>9.7792428328838277E-2</v>
      </c>
      <c r="K45" s="3">
        <f t="shared" si="3"/>
        <v>5.1043851763060637E-2</v>
      </c>
      <c r="L45" s="3">
        <f t="shared" si="4"/>
        <v>0.81540305663769852</v>
      </c>
      <c r="M45" s="3">
        <f t="shared" si="5"/>
        <v>3.0766157227050245E-2</v>
      </c>
      <c r="N45" s="3">
        <f t="shared" si="6"/>
        <v>4.9945060433523123E-3</v>
      </c>
      <c r="O45" s="3">
        <v>0</v>
      </c>
    </row>
    <row r="46" spans="1:15" ht="14.5" x14ac:dyDescent="0.35">
      <c r="A46" s="2" t="s">
        <v>56</v>
      </c>
      <c r="B46" s="1">
        <v>40162</v>
      </c>
      <c r="C46" s="1">
        <v>13588</v>
      </c>
      <c r="D46" s="1">
        <v>639</v>
      </c>
      <c r="E46" s="1">
        <v>25745</v>
      </c>
      <c r="F46" s="1">
        <v>62</v>
      </c>
      <c r="G46" s="1">
        <v>127</v>
      </c>
      <c r="H46" s="1" t="s">
        <v>22</v>
      </c>
      <c r="J46" s="3">
        <f t="shared" si="2"/>
        <v>0.33832976445396146</v>
      </c>
      <c r="K46" s="3">
        <f t="shared" si="3"/>
        <v>1.5910562222996864E-2</v>
      </c>
      <c r="L46" s="3">
        <f t="shared" si="4"/>
        <v>0.64102883322543702</v>
      </c>
      <c r="M46" s="3">
        <f t="shared" si="5"/>
        <v>1.5437478213236394E-3</v>
      </c>
      <c r="N46" s="3">
        <f t="shared" si="6"/>
        <v>3.162193117872616E-3</v>
      </c>
      <c r="O46" s="3">
        <v>0</v>
      </c>
    </row>
    <row r="47" spans="1:15" ht="14.5" x14ac:dyDescent="0.35">
      <c r="A47" s="2" t="s">
        <v>57</v>
      </c>
      <c r="B47" s="1">
        <v>1496</v>
      </c>
      <c r="C47" s="1">
        <v>808</v>
      </c>
      <c r="D47" s="1">
        <v>315</v>
      </c>
      <c r="E47" s="1">
        <v>272</v>
      </c>
      <c r="F47" s="1">
        <v>98</v>
      </c>
      <c r="G47" s="1">
        <v>3</v>
      </c>
      <c r="H47" s="1" t="s">
        <v>21</v>
      </c>
      <c r="J47" s="3">
        <f t="shared" si="2"/>
        <v>0.5401069518716578</v>
      </c>
      <c r="K47" s="3">
        <f t="shared" si="3"/>
        <v>0.21056149732620322</v>
      </c>
      <c r="L47" s="3">
        <f t="shared" si="4"/>
        <v>0.18181818181818182</v>
      </c>
      <c r="M47" s="3">
        <f t="shared" si="5"/>
        <v>6.550802139037433E-2</v>
      </c>
      <c r="N47" s="3">
        <f t="shared" si="6"/>
        <v>2.0053475935828879E-3</v>
      </c>
      <c r="O47" s="3">
        <v>0</v>
      </c>
    </row>
    <row r="48" spans="1:15" ht="14.5" x14ac:dyDescent="0.35">
      <c r="A48" s="2" t="s">
        <v>58</v>
      </c>
      <c r="B48" s="1">
        <v>2578</v>
      </c>
      <c r="C48" s="1">
        <v>1351</v>
      </c>
      <c r="D48" s="1">
        <v>215</v>
      </c>
      <c r="E48" s="1">
        <v>993</v>
      </c>
      <c r="F48" s="1">
        <v>8</v>
      </c>
      <c r="G48" s="1">
        <v>11</v>
      </c>
      <c r="H48" s="1" t="s">
        <v>21</v>
      </c>
      <c r="J48" s="3">
        <f t="shared" si="2"/>
        <v>0.52404965089216449</v>
      </c>
      <c r="K48" s="3">
        <f t="shared" si="3"/>
        <v>8.3397982932505818E-2</v>
      </c>
      <c r="L48" s="3">
        <f t="shared" si="4"/>
        <v>0.38518231186966639</v>
      </c>
      <c r="M48" s="3">
        <f t="shared" si="5"/>
        <v>3.1031807602792862E-3</v>
      </c>
      <c r="N48" s="3">
        <f t="shared" si="6"/>
        <v>4.2668735453840183E-3</v>
      </c>
      <c r="O48" s="3">
        <v>0</v>
      </c>
    </row>
    <row r="49" spans="1:15" ht="14.5" x14ac:dyDescent="0.35">
      <c r="A49" s="2" t="s">
        <v>59</v>
      </c>
      <c r="B49" s="1">
        <v>8975</v>
      </c>
      <c r="C49" s="1">
        <v>2083</v>
      </c>
      <c r="D49" s="1">
        <v>792</v>
      </c>
      <c r="E49" s="1">
        <v>5870</v>
      </c>
      <c r="F49" s="1">
        <v>160</v>
      </c>
      <c r="G49" s="1">
        <v>70</v>
      </c>
      <c r="H49" s="1" t="s">
        <v>21</v>
      </c>
      <c r="J49" s="3">
        <f t="shared" si="2"/>
        <v>0.2320891364902507</v>
      </c>
      <c r="K49" s="3">
        <f t="shared" si="3"/>
        <v>8.8245125348189415E-2</v>
      </c>
      <c r="L49" s="3">
        <f t="shared" si="4"/>
        <v>0.65403899721448466</v>
      </c>
      <c r="M49" s="3">
        <f t="shared" si="5"/>
        <v>1.7827298050139277E-2</v>
      </c>
      <c r="N49" s="3">
        <f t="shared" si="6"/>
        <v>7.7994428969359328E-3</v>
      </c>
      <c r="O49" s="3">
        <v>0</v>
      </c>
    </row>
    <row r="50" spans="1:15" ht="14.5" x14ac:dyDescent="0.35">
      <c r="A50" s="2" t="s">
        <v>60</v>
      </c>
      <c r="B50" s="1">
        <v>2407</v>
      </c>
      <c r="C50" s="1">
        <v>581</v>
      </c>
      <c r="D50" s="1">
        <v>271</v>
      </c>
      <c r="E50" s="1">
        <v>1516</v>
      </c>
      <c r="F50" s="1">
        <v>2</v>
      </c>
      <c r="G50" s="1">
        <v>38</v>
      </c>
      <c r="H50" s="1" t="s">
        <v>22</v>
      </c>
      <c r="J50" s="3">
        <f t="shared" si="2"/>
        <v>0.2413793103448276</v>
      </c>
      <c r="K50" s="3">
        <f t="shared" si="3"/>
        <v>0.11258828417116742</v>
      </c>
      <c r="L50" s="3">
        <f t="shared" si="4"/>
        <v>0.62982966348151226</v>
      </c>
      <c r="M50" s="3">
        <f t="shared" si="5"/>
        <v>8.3090984628167843E-4</v>
      </c>
      <c r="N50" s="3">
        <f t="shared" si="6"/>
        <v>1.578728707935189E-2</v>
      </c>
      <c r="O50" s="3">
        <v>0</v>
      </c>
    </row>
    <row r="51" spans="1:15" ht="14.5" x14ac:dyDescent="0.35">
      <c r="A51" s="2" t="s">
        <v>61</v>
      </c>
      <c r="B51" s="1">
        <v>2888</v>
      </c>
      <c r="C51" s="1">
        <v>697</v>
      </c>
      <c r="D51" s="1">
        <v>43</v>
      </c>
      <c r="E51" s="1">
        <v>2120</v>
      </c>
      <c r="F51" s="1">
        <v>20</v>
      </c>
      <c r="G51" s="1">
        <v>7</v>
      </c>
      <c r="H51" s="1" t="s">
        <v>21</v>
      </c>
      <c r="J51" s="3">
        <f t="shared" si="2"/>
        <v>0.24134349030470914</v>
      </c>
      <c r="K51" s="3">
        <f t="shared" si="3"/>
        <v>1.4889196675900277E-2</v>
      </c>
      <c r="L51" s="3">
        <f t="shared" si="4"/>
        <v>0.73407202216066481</v>
      </c>
      <c r="M51" s="3">
        <f t="shared" si="5"/>
        <v>6.9252077562326868E-3</v>
      </c>
      <c r="N51" s="3">
        <f t="shared" si="6"/>
        <v>2.4238227146814403E-3</v>
      </c>
      <c r="O51" s="3">
        <v>0</v>
      </c>
    </row>
    <row r="52" spans="1:15" ht="14.5" x14ac:dyDescent="0.35">
      <c r="A52" s="2" t="s">
        <v>62</v>
      </c>
      <c r="B52" s="1">
        <v>45098</v>
      </c>
      <c r="C52" s="1">
        <v>18918</v>
      </c>
      <c r="D52" s="1">
        <v>1012</v>
      </c>
      <c r="E52" s="1">
        <v>24928</v>
      </c>
      <c r="F52" s="1">
        <v>55</v>
      </c>
      <c r="G52" s="1">
        <v>185</v>
      </c>
      <c r="H52" s="1" t="s">
        <v>21</v>
      </c>
      <c r="J52" s="3">
        <f t="shared" si="2"/>
        <v>0.41948645172734933</v>
      </c>
      <c r="K52" s="3">
        <f t="shared" si="3"/>
        <v>2.2440019513060447E-2</v>
      </c>
      <c r="L52" s="3">
        <f t="shared" si="4"/>
        <v>0.5527517850015522</v>
      </c>
      <c r="M52" s="3">
        <f t="shared" si="5"/>
        <v>1.21956627788372E-3</v>
      </c>
      <c r="N52" s="3">
        <f t="shared" si="6"/>
        <v>4.1021774801543306E-3</v>
      </c>
      <c r="O52" s="3">
        <v>0</v>
      </c>
    </row>
    <row r="53" spans="1:15" ht="14.5" x14ac:dyDescent="0.35">
      <c r="A53" s="2" t="s">
        <v>63</v>
      </c>
      <c r="B53" s="1">
        <v>8025</v>
      </c>
      <c r="C53" s="1">
        <v>4584</v>
      </c>
      <c r="D53" s="1">
        <v>444</v>
      </c>
      <c r="E53" s="1">
        <v>2739</v>
      </c>
      <c r="F53" s="1" t="s">
        <v>22</v>
      </c>
      <c r="G53" s="1">
        <v>259</v>
      </c>
      <c r="H53" s="1" t="s">
        <v>21</v>
      </c>
      <c r="J53" s="3">
        <f t="shared" si="2"/>
        <v>0.571214953271028</v>
      </c>
      <c r="K53" s="3">
        <f t="shared" si="3"/>
        <v>5.5327102803738315E-2</v>
      </c>
      <c r="L53" s="3">
        <f t="shared" si="4"/>
        <v>0.34130841121495326</v>
      </c>
      <c r="M53" s="3">
        <v>0</v>
      </c>
      <c r="N53" s="3">
        <f t="shared" si="6"/>
        <v>3.2274143302180688E-2</v>
      </c>
      <c r="O53" s="3">
        <v>0</v>
      </c>
    </row>
    <row r="54" spans="1:15" ht="14.5" x14ac:dyDescent="0.35">
      <c r="A54" s="2" t="s">
        <v>64</v>
      </c>
      <c r="B54" s="1">
        <v>517197</v>
      </c>
      <c r="C54" s="1">
        <v>121642</v>
      </c>
      <c r="D54" s="1">
        <v>104675</v>
      </c>
      <c r="E54" s="1">
        <v>248002</v>
      </c>
      <c r="F54" s="1">
        <v>6101</v>
      </c>
      <c r="G54" s="1">
        <v>36777</v>
      </c>
      <c r="H54" s="1">
        <v>1</v>
      </c>
      <c r="J54" s="3">
        <f t="shared" si="2"/>
        <v>0.23519471303971215</v>
      </c>
      <c r="K54" s="3">
        <f t="shared" si="3"/>
        <v>0.20238903164558186</v>
      </c>
      <c r="L54" s="3">
        <f t="shared" si="4"/>
        <v>0.47951167543508566</v>
      </c>
      <c r="M54" s="3">
        <f t="shared" si="5"/>
        <v>1.1796278787386625E-2</v>
      </c>
      <c r="N54" s="3">
        <f t="shared" si="6"/>
        <v>7.1108301092233719E-2</v>
      </c>
      <c r="O54" s="3">
        <f t="shared" si="7"/>
        <v>1.5352641736739961E-7</v>
      </c>
    </row>
    <row r="55" spans="1:15" ht="14.5" x14ac:dyDescent="0.35">
      <c r="A55" s="2" t="s">
        <v>65</v>
      </c>
      <c r="B55" s="1">
        <v>2434</v>
      </c>
      <c r="C55" s="1">
        <v>1758</v>
      </c>
      <c r="D55" s="1">
        <v>22</v>
      </c>
      <c r="E55" s="1">
        <v>631</v>
      </c>
      <c r="F55" s="1">
        <v>0</v>
      </c>
      <c r="G55" s="1">
        <v>23</v>
      </c>
      <c r="H55" s="1" t="s">
        <v>21</v>
      </c>
      <c r="J55" s="3">
        <f t="shared" si="2"/>
        <v>0.72226787181594088</v>
      </c>
      <c r="K55" s="3">
        <f t="shared" si="3"/>
        <v>9.0386195562859491E-3</v>
      </c>
      <c r="L55" s="3">
        <f t="shared" si="4"/>
        <v>0.25924404272801971</v>
      </c>
      <c r="M55" s="3">
        <v>0</v>
      </c>
      <c r="N55" s="3">
        <f t="shared" si="6"/>
        <v>9.4494658997534928E-3</v>
      </c>
      <c r="O55" s="3">
        <v>0</v>
      </c>
    </row>
    <row r="56" spans="1:15" ht="14.5" x14ac:dyDescent="0.35">
      <c r="A56" s="2" t="s">
        <v>66</v>
      </c>
      <c r="B56" s="1">
        <v>21160</v>
      </c>
      <c r="C56" s="1">
        <v>3084</v>
      </c>
      <c r="D56" s="1">
        <v>1462</v>
      </c>
      <c r="E56" s="1">
        <v>12836</v>
      </c>
      <c r="F56" s="1">
        <v>3293</v>
      </c>
      <c r="G56" s="1">
        <v>484</v>
      </c>
      <c r="H56" s="1" t="s">
        <v>21</v>
      </c>
      <c r="J56" s="3">
        <f t="shared" si="2"/>
        <v>0.14574669187145559</v>
      </c>
      <c r="K56" s="3">
        <f t="shared" si="3"/>
        <v>6.9092627599243853E-2</v>
      </c>
      <c r="L56" s="3">
        <f t="shared" si="4"/>
        <v>0.60661625708884692</v>
      </c>
      <c r="M56" s="3">
        <f t="shared" si="5"/>
        <v>0.15562381852551985</v>
      </c>
      <c r="N56" s="3">
        <f t="shared" si="6"/>
        <v>2.2873345935727787E-2</v>
      </c>
      <c r="O56" s="3">
        <v>0</v>
      </c>
    </row>
    <row r="57" spans="1:15" ht="14.5" x14ac:dyDescent="0.35">
      <c r="A57" s="2" t="s">
        <v>67</v>
      </c>
      <c r="B57" s="1">
        <v>32604</v>
      </c>
      <c r="C57" s="1">
        <v>9568</v>
      </c>
      <c r="D57" s="1">
        <v>2832</v>
      </c>
      <c r="E57" s="1">
        <v>19077</v>
      </c>
      <c r="F57" s="1">
        <v>227</v>
      </c>
      <c r="G57" s="1">
        <v>901</v>
      </c>
      <c r="H57" s="1" t="s">
        <v>21</v>
      </c>
      <c r="J57" s="3">
        <f t="shared" si="2"/>
        <v>0.29346092503987242</v>
      </c>
      <c r="K57" s="3">
        <f t="shared" si="3"/>
        <v>8.6860507913139498E-2</v>
      </c>
      <c r="L57" s="3">
        <f t="shared" si="4"/>
        <v>0.58511225616488771</v>
      </c>
      <c r="M57" s="3">
        <f t="shared" si="5"/>
        <v>6.962335909704331E-3</v>
      </c>
      <c r="N57" s="3">
        <f t="shared" si="6"/>
        <v>2.7634646055698688E-2</v>
      </c>
      <c r="O57" s="3">
        <v>0</v>
      </c>
    </row>
    <row r="58" spans="1:15" ht="14.5" x14ac:dyDescent="0.35">
      <c r="A58" s="2" t="s">
        <v>68</v>
      </c>
      <c r="B58" s="1">
        <v>41936</v>
      </c>
      <c r="C58" s="1">
        <v>6620</v>
      </c>
      <c r="D58" s="1">
        <v>2127</v>
      </c>
      <c r="E58" s="1">
        <v>32094</v>
      </c>
      <c r="F58" s="1">
        <v>179</v>
      </c>
      <c r="G58" s="1">
        <v>916</v>
      </c>
      <c r="H58" s="1" t="s">
        <v>22</v>
      </c>
      <c r="J58" s="3">
        <f t="shared" si="2"/>
        <v>0.15785959557420831</v>
      </c>
      <c r="K58" s="3">
        <f t="shared" si="3"/>
        <v>5.0720144982830978E-2</v>
      </c>
      <c r="L58" s="3">
        <f t="shared" si="4"/>
        <v>0.76530904235024799</v>
      </c>
      <c r="M58" s="3">
        <f t="shared" si="5"/>
        <v>4.2684090041968711E-3</v>
      </c>
      <c r="N58" s="3">
        <f t="shared" si="6"/>
        <v>2.1842808088515835E-2</v>
      </c>
      <c r="O58" s="3">
        <v>0</v>
      </c>
    </row>
    <row r="59" spans="1:15" ht="14.5" x14ac:dyDescent="0.35">
      <c r="A59" s="2" t="s">
        <v>69</v>
      </c>
      <c r="B59" s="1">
        <v>156431</v>
      </c>
      <c r="C59" s="1">
        <v>25335</v>
      </c>
      <c r="D59" s="1">
        <v>8441</v>
      </c>
      <c r="E59" s="1">
        <v>116404</v>
      </c>
      <c r="F59" s="1">
        <v>13</v>
      </c>
      <c r="G59" s="1">
        <v>6239</v>
      </c>
      <c r="H59" s="1" t="s">
        <v>22</v>
      </c>
      <c r="J59" s="3">
        <f t="shared" si="2"/>
        <v>0.16195638971815049</v>
      </c>
      <c r="K59" s="3">
        <f t="shared" si="3"/>
        <v>5.3959892860110846E-2</v>
      </c>
      <c r="L59" s="3">
        <f t="shared" si="4"/>
        <v>0.74412360721340398</v>
      </c>
      <c r="M59" s="3">
        <f t="shared" si="5"/>
        <v>8.3103732636114326E-5</v>
      </c>
      <c r="N59" s="3">
        <f t="shared" si="6"/>
        <v>3.988339907051671E-2</v>
      </c>
      <c r="O59" s="3">
        <v>0</v>
      </c>
    </row>
    <row r="60" spans="1:15" ht="14.5" x14ac:dyDescent="0.35">
      <c r="A60" s="2" t="s">
        <v>70</v>
      </c>
      <c r="B60" s="1">
        <v>10544</v>
      </c>
      <c r="C60" s="1">
        <v>3951</v>
      </c>
      <c r="D60" s="1">
        <v>1015</v>
      </c>
      <c r="E60" s="1">
        <v>5413</v>
      </c>
      <c r="F60" s="1">
        <v>134</v>
      </c>
      <c r="G60" s="1">
        <v>31</v>
      </c>
      <c r="H60" s="1" t="s">
        <v>21</v>
      </c>
      <c r="J60" s="3">
        <f t="shared" si="2"/>
        <v>0.37471547799696509</v>
      </c>
      <c r="K60" s="3">
        <f t="shared" si="3"/>
        <v>9.6263277693474966E-2</v>
      </c>
      <c r="L60" s="3">
        <f t="shared" si="4"/>
        <v>0.51337253414264039</v>
      </c>
      <c r="M60" s="3">
        <f t="shared" si="5"/>
        <v>1.2708649468892261E-2</v>
      </c>
      <c r="N60" s="3">
        <f t="shared" si="6"/>
        <v>2.9400606980273143E-3</v>
      </c>
      <c r="O60" s="3">
        <v>0</v>
      </c>
    </row>
    <row r="61" spans="1:15" ht="14.5" x14ac:dyDescent="0.35">
      <c r="A61" s="2" t="s">
        <v>71</v>
      </c>
      <c r="B61" s="1">
        <v>22282</v>
      </c>
      <c r="C61" s="1">
        <v>6693</v>
      </c>
      <c r="D61" s="1">
        <v>1644</v>
      </c>
      <c r="E61" s="1">
        <v>12246</v>
      </c>
      <c r="F61" s="1">
        <v>881</v>
      </c>
      <c r="G61" s="1">
        <v>819</v>
      </c>
      <c r="H61" s="1" t="s">
        <v>21</v>
      </c>
      <c r="J61" s="3">
        <f t="shared" si="2"/>
        <v>0.30037698590790773</v>
      </c>
      <c r="K61" s="3">
        <f t="shared" si="3"/>
        <v>7.3781527690512522E-2</v>
      </c>
      <c r="L61" s="3">
        <f t="shared" si="4"/>
        <v>0.54959159859976658</v>
      </c>
      <c r="M61" s="3">
        <f t="shared" si="5"/>
        <v>3.9538641055560542E-2</v>
      </c>
      <c r="N61" s="3">
        <f t="shared" si="6"/>
        <v>3.6756126021003498E-2</v>
      </c>
      <c r="O61" s="3">
        <v>0</v>
      </c>
    </row>
    <row r="62" spans="1:15" ht="14.5" x14ac:dyDescent="0.35">
      <c r="A62" s="2" t="s">
        <v>72</v>
      </c>
      <c r="B62" s="1" t="s">
        <v>22</v>
      </c>
      <c r="C62" s="1" t="s">
        <v>22</v>
      </c>
      <c r="D62" s="1" t="s">
        <v>22</v>
      </c>
      <c r="E62" s="1" t="s">
        <v>22</v>
      </c>
      <c r="F62" s="1" t="s">
        <v>22</v>
      </c>
      <c r="G62" s="1" t="s">
        <v>22</v>
      </c>
      <c r="H62" s="1" t="s">
        <v>21</v>
      </c>
      <c r="J62" s="3"/>
      <c r="K62" s="3"/>
      <c r="L62" s="3"/>
      <c r="M62" s="3"/>
      <c r="N62" s="3"/>
      <c r="O62" s="3"/>
    </row>
    <row r="63" spans="1:15" ht="14.5" x14ac:dyDescent="0.35">
      <c r="A63" s="2" t="s">
        <v>73</v>
      </c>
      <c r="B63" s="1">
        <v>2406301</v>
      </c>
      <c r="C63" s="1">
        <v>784254</v>
      </c>
      <c r="D63" s="1">
        <v>265898</v>
      </c>
      <c r="E63" s="1">
        <v>1161152</v>
      </c>
      <c r="F63" s="1">
        <v>52699</v>
      </c>
      <c r="G63" s="1">
        <v>142248</v>
      </c>
      <c r="H63" s="1">
        <v>50</v>
      </c>
      <c r="J63" s="3">
        <f t="shared" si="2"/>
        <v>0.32591683251596537</v>
      </c>
      <c r="K63" s="3">
        <f t="shared" si="3"/>
        <v>0.11050072289376932</v>
      </c>
      <c r="L63" s="3">
        <f t="shared" si="4"/>
        <v>0.48254644784671574</v>
      </c>
      <c r="M63" s="3">
        <f t="shared" si="5"/>
        <v>2.1900418941769962E-2</v>
      </c>
      <c r="N63" s="3">
        <f t="shared" si="6"/>
        <v>5.9114799021402556E-2</v>
      </c>
      <c r="O63" s="3">
        <f t="shared" si="7"/>
        <v>7.676320868369981E-6</v>
      </c>
    </row>
    <row r="64" spans="1:15" ht="14.5" x14ac:dyDescent="0.35">
      <c r="A64" s="2" t="s">
        <v>74</v>
      </c>
      <c r="B64" s="1">
        <v>1272122</v>
      </c>
      <c r="C64" s="1">
        <v>580990</v>
      </c>
      <c r="D64" s="1">
        <v>219141</v>
      </c>
      <c r="E64" s="1">
        <v>391241</v>
      </c>
      <c r="F64" s="1">
        <v>6526</v>
      </c>
      <c r="G64" s="1">
        <v>74224</v>
      </c>
      <c r="H64" s="1" t="s">
        <v>22</v>
      </c>
      <c r="J64" s="3">
        <f t="shared" si="2"/>
        <v>0.45670934077077513</v>
      </c>
      <c r="K64" s="3">
        <f t="shared" si="3"/>
        <v>0.17226413818800398</v>
      </c>
      <c r="L64" s="3">
        <f t="shared" si="4"/>
        <v>0.30754990480472782</v>
      </c>
      <c r="M64" s="3">
        <f t="shared" si="5"/>
        <v>5.1300111152861125E-3</v>
      </c>
      <c r="N64" s="3">
        <f t="shared" si="6"/>
        <v>5.8346605121206929E-2</v>
      </c>
      <c r="O64" s="3">
        <v>0</v>
      </c>
    </row>
    <row r="65" spans="1:8" ht="14.5" x14ac:dyDescent="0.35">
      <c r="A65" s="5" t="s">
        <v>0</v>
      </c>
      <c r="B65" s="6"/>
      <c r="C65" s="6"/>
      <c r="D65" s="6"/>
      <c r="E65" s="6"/>
      <c r="F65" s="6"/>
      <c r="G65" s="6"/>
      <c r="H65" s="6"/>
    </row>
  </sheetData>
  <mergeCells count="28">
    <mergeCell ref="B2:H2"/>
    <mergeCell ref="B3:H3"/>
    <mergeCell ref="B4:H4"/>
    <mergeCell ref="B5:H5"/>
    <mergeCell ref="B6:H6"/>
    <mergeCell ref="A65:H65"/>
    <mergeCell ref="A7:H7"/>
    <mergeCell ref="A8:A9"/>
    <mergeCell ref="B8:J8"/>
    <mergeCell ref="B9:B10"/>
    <mergeCell ref="C9:C10"/>
    <mergeCell ref="D9:D10"/>
    <mergeCell ref="E9:E10"/>
    <mergeCell ref="F9:F10"/>
    <mergeCell ref="G9:G10"/>
    <mergeCell ref="H9:H10"/>
    <mergeCell ref="J9:J10"/>
    <mergeCell ref="U9:U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internet</cp:lastModifiedBy>
  <dcterms:created xsi:type="dcterms:W3CDTF">2020-07-22T17:59:27Z</dcterms:created>
  <dcterms:modified xsi:type="dcterms:W3CDTF">2021-01-25T07:37:06Z</dcterms:modified>
</cp:coreProperties>
</file>